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360" yWindow="460" windowWidth="21500" windowHeight="13940" tabRatio="601"/>
  </bookViews>
  <sheets>
    <sheet name="Model" sheetId="1" r:id="rId1"/>
  </sheets>
  <calcPr calcId="150001" calcMode="autoNoTable" iterate="1" iterateCount="1" iterateDelta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5" i="1" l="1"/>
  <c r="H53" i="1"/>
  <c r="H59" i="1"/>
  <c r="I59" i="1"/>
  <c r="E42" i="1"/>
  <c r="H42" i="1"/>
  <c r="H48" i="1"/>
  <c r="E47" i="1"/>
  <c r="H47" i="1"/>
  <c r="E46" i="1"/>
  <c r="H46" i="1"/>
  <c r="H45" i="1"/>
  <c r="E44" i="1"/>
  <c r="H44" i="1"/>
  <c r="E43" i="1"/>
  <c r="E50" i="1"/>
  <c r="H43" i="1"/>
  <c r="H50" i="1"/>
  <c r="I50" i="1"/>
  <c r="I61" i="1"/>
  <c r="H64" i="1"/>
  <c r="H65" i="1"/>
  <c r="H67" i="1"/>
  <c r="I67" i="1"/>
  <c r="I69" i="1"/>
  <c r="C75" i="1"/>
  <c r="G30" i="1"/>
  <c r="G28" i="1"/>
  <c r="D75" i="1"/>
  <c r="G31" i="1"/>
</calcChain>
</file>

<file path=xl/sharedStrings.xml><?xml version="1.0" encoding="utf-8"?>
<sst xmlns="http://schemas.openxmlformats.org/spreadsheetml/2006/main" count="72" uniqueCount="69">
  <si>
    <t>Inpatient:</t>
  </si>
  <si>
    <t>Administrative</t>
  </si>
  <si>
    <t>Reserves</t>
  </si>
  <si>
    <t>Single</t>
  </si>
  <si>
    <t>Family</t>
  </si>
  <si>
    <t xml:space="preserve">    KEY OUTPUT:</t>
  </si>
  <si>
    <t xml:space="preserve">      PMPM bid</t>
  </si>
  <si>
    <t xml:space="preserve">      Premium rates:</t>
  </si>
  <si>
    <t xml:space="preserve">        Single</t>
  </si>
  <si>
    <t xml:space="preserve">        Family</t>
  </si>
  <si>
    <t>Surgical procedures</t>
  </si>
  <si>
    <t>Outpatient procedures</t>
  </si>
  <si>
    <t>Primary care</t>
  </si>
  <si>
    <t xml:space="preserve">  Acute</t>
  </si>
  <si>
    <t xml:space="preserve">  Skilled nursing</t>
  </si>
  <si>
    <t xml:space="preserve">  Mental health</t>
  </si>
  <si>
    <t xml:space="preserve">  Substance abuse</t>
  </si>
  <si>
    <t xml:space="preserve">  Office visits</t>
  </si>
  <si>
    <t xml:space="preserve">  Surgical services</t>
  </si>
  <si>
    <t xml:space="preserve">  All other services</t>
  </si>
  <si>
    <t xml:space="preserve">  PMPM Calculation:</t>
  </si>
  <si>
    <t>END</t>
  </si>
  <si>
    <t xml:space="preserve">      Total other expenses</t>
  </si>
  <si>
    <t>Rate factor</t>
  </si>
  <si>
    <t xml:space="preserve">    Facility Services:</t>
  </si>
  <si>
    <t xml:space="preserve">    Physician Services:</t>
  </si>
  <si>
    <t>Specialist care</t>
  </si>
  <si>
    <t>OTHER INPUT AND MODEL-GENERATED DATA:</t>
  </si>
  <si>
    <t>PMPM Cost</t>
  </si>
  <si>
    <t>Historical</t>
  </si>
  <si>
    <t xml:space="preserve"> Utilization</t>
  </si>
  <si>
    <t>Base</t>
  </si>
  <si>
    <t>Cost Data</t>
  </si>
  <si>
    <t>Adjusted</t>
  </si>
  <si>
    <t xml:space="preserve"> Copay Adjustment Factors</t>
  </si>
  <si>
    <t xml:space="preserve">            Cost</t>
  </si>
  <si>
    <t xml:space="preserve">   Utilization</t>
  </si>
  <si>
    <t>Inflation Adjusted</t>
  </si>
  <si>
    <t xml:space="preserve">   Inflation adjustment</t>
  </si>
  <si>
    <t xml:space="preserve">   Administrative expense percent</t>
  </si>
  <si>
    <t xml:space="preserve">   Profit/reserves percent</t>
  </si>
  <si>
    <t xml:space="preserve">         Total PMPM amount</t>
  </si>
  <si>
    <t xml:space="preserve">  Total facility services PMPM amount</t>
  </si>
  <si>
    <t xml:space="preserve">    Total physician services PMPM amount</t>
  </si>
  <si>
    <t>Monthly premium rate</t>
  </si>
  <si>
    <t>This case illustrates the development of a premium rate by a managed care plan for submission of</t>
  </si>
  <si>
    <t>a bid to furnish healthcare services to employees of a buyer consortium.</t>
  </si>
  <si>
    <t>inpatient acute care, the daily cost for skilled nursing facility care, the daily cost for inpatient mental</t>
  </si>
  <si>
    <t>services.</t>
  </si>
  <si>
    <t>nursing home care, and inpatient mental health care; cases per member for inpatient surgery; and</t>
  </si>
  <si>
    <r>
      <t xml:space="preserve">The </t>
    </r>
    <r>
      <rPr>
        <b/>
        <sz val="12"/>
        <rFont val="Arial"/>
        <family val="2"/>
      </rPr>
      <t>historical utilization input data</t>
    </r>
    <r>
      <rPr>
        <sz val="12"/>
        <rFont val="Arial"/>
        <family val="2"/>
      </rPr>
      <t xml:space="preserve"> for facilities services is days per member for acute care,</t>
    </r>
  </si>
  <si>
    <r>
      <t xml:space="preserve">      </t>
    </r>
    <r>
      <rPr>
        <sz val="12"/>
        <rFont val="Arial"/>
        <family val="2"/>
      </rPr>
      <t>Total facility and physician services PMPM amount</t>
    </r>
  </si>
  <si>
    <t>The model consists of a complete base case analysis--no changes need to be made to the existing</t>
  </si>
  <si>
    <t>from the MODEL-GENERATED DATA section.</t>
  </si>
  <si>
    <t>INPUT DATA:</t>
  </si>
  <si>
    <r>
      <t xml:space="preserve">The </t>
    </r>
    <r>
      <rPr>
        <b/>
        <sz val="12"/>
        <rFont val="Arial"/>
        <family val="2"/>
      </rPr>
      <t>historical cost input data</t>
    </r>
    <r>
      <rPr>
        <sz val="12"/>
        <rFont val="Arial"/>
        <family val="2"/>
      </rPr>
      <t xml:space="preserve"> for facilities services is the per diem reimbursement rate for</t>
    </r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</si>
  <si>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  <family val="2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  <family val="2"/>
      </rPr>
      <t xml:space="preserve"> section of the student</t>
    </r>
  </si>
  <si>
    <t>spreadsheet have been replaced by zeros. Students must select appropriate input values and enter</t>
  </si>
  <si>
    <t>the base case solution will appear. The KEY OUTPUT section includes the most important output</t>
  </si>
  <si>
    <t>I. Medical Expenses</t>
  </si>
  <si>
    <t>II. Other Expenses</t>
  </si>
  <si>
    <t>III. Premium Rates</t>
  </si>
  <si>
    <t>CASE 1 NEW ENGLAND HEALTHCARE: Premium Development</t>
  </si>
  <si>
    <t>Copyright 2018 Foundation of the American College of Healthcare Executives. Not for sale.</t>
  </si>
  <si>
    <t>Model without Questions, Student Version</t>
  </si>
  <si>
    <t>health care, the per case cost for hospital-based surgery, and the per visit cost for emergency department</t>
  </si>
  <si>
    <t>visits per member for emergency department care.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</si>
  <si>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  <family val="2"/>
      </rPr>
      <t>. After this is done, any error cells will be corrected and</t>
    </r>
  </si>
  <si>
    <t>Emergency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</si>
</sst>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.0000"/>
    <numFmt numFmtId="166" formatCode="0.000"/>
    <numFmt numFmtId="167" formatCode="0.0%"/>
    <numFmt numFmtId="168" formatCode="mm/dd/yy"/>
  </numFmts>
  <fonts count="23" x14ac:knownFonts="1">
    <font>
      <sz val="10"/>
      <name val="Arial"/>
    </font>
    <font>
      <sz val="10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60"/>
      <name val="Arial"/>
      <family val="2"/>
    </font>
    <font>
      <b/>
      <i/>
      <sz val="12"/>
      <name val="Arial"/>
      <family val="2"/>
    </font>
    <font>
      <sz val="12"/>
      <color indexed="14"/>
      <name val="Arial"/>
      <family val="2"/>
    </font>
    <font>
      <i/>
      <sz val="12"/>
      <color indexed="61"/>
      <name val="Arial"/>
      <family val="2"/>
    </font>
    <font>
      <u/>
      <sz val="12"/>
      <name val="Arial"/>
      <family val="2"/>
    </font>
    <font>
      <i/>
      <sz val="12"/>
      <name val="Arial"/>
      <family val="2"/>
    </font>
    <font>
      <b/>
      <u/>
      <sz val="12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theme="3" tint="0.39997558519241921"/>
      <name val="Arial"/>
      <family val="2"/>
    </font>
    <font>
      <sz val="12"/>
      <color rgb="FF5C39EF"/>
      <name val="Arial"/>
      <family val="2"/>
    </font>
    <font>
      <b/>
      <sz val="10"/>
      <name val="Arial"/>
      <family val="2"/>
    </font>
    <font>
      <b/>
      <sz val="12"/>
      <color rgb="FF5C39EF"/>
      <name val="Arial"/>
      <family val="2"/>
    </font>
    <font>
      <b/>
      <sz val="10"/>
      <color rgb="FF5C39EF"/>
      <name val="Arial"/>
      <family val="2"/>
    </font>
    <font>
      <sz val="12"/>
      <color rgb="FFFF000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14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2" fillId="2" borderId="0" xfId="0" applyNumberFormat="1" applyFont="1" applyFill="1"/>
    <xf numFmtId="0" fontId="3" fillId="2" borderId="0" xfId="0" applyFont="1" applyFill="1"/>
    <xf numFmtId="0" fontId="3" fillId="2" borderId="0" xfId="0" applyNumberFormat="1" applyFont="1" applyFill="1"/>
    <xf numFmtId="0" fontId="13" fillId="2" borderId="0" xfId="0" applyNumberFormat="1" applyFont="1" applyFill="1"/>
    <xf numFmtId="0" fontId="3" fillId="2" borderId="0" xfId="2" applyNumberFormat="1" applyFont="1" applyFill="1" applyAlignment="1" applyProtection="1">
      <protection locked="0"/>
    </xf>
    <xf numFmtId="0" fontId="3" fillId="2" borderId="0" xfId="2" applyNumberFormat="1" applyFont="1" applyFill="1" applyAlignment="1" applyProtection="1">
      <alignment horizontal="left"/>
      <protection locked="0"/>
    </xf>
    <xf numFmtId="0" fontId="3" fillId="2" borderId="1" xfId="0" applyNumberFormat="1" applyFont="1" applyFill="1" applyBorder="1"/>
    <xf numFmtId="167" fontId="3" fillId="2" borderId="0" xfId="0" applyNumberFormat="1" applyFont="1" applyFill="1"/>
    <xf numFmtId="167" fontId="5" fillId="2" borderId="0" xfId="0" applyNumberFormat="1" applyFont="1" applyFill="1"/>
    <xf numFmtId="44" fontId="3" fillId="2" borderId="0" xfId="0" applyNumberFormat="1" applyFont="1" applyFill="1"/>
    <xf numFmtId="5" fontId="3" fillId="2" borderId="1" xfId="0" applyNumberFormat="1" applyFont="1" applyFill="1" applyBorder="1"/>
    <xf numFmtId="5" fontId="3" fillId="2" borderId="0" xfId="0" applyNumberFormat="1" applyFont="1" applyFill="1"/>
    <xf numFmtId="5" fontId="2" fillId="2" borderId="0" xfId="0" applyNumberFormat="1" applyFont="1" applyFill="1"/>
    <xf numFmtId="0" fontId="6" fillId="2" borderId="0" xfId="0" applyNumberFormat="1" applyFont="1" applyFill="1"/>
    <xf numFmtId="0" fontId="3" fillId="2" borderId="0" xfId="0" applyNumberFormat="1" applyFont="1" applyFill="1" applyAlignment="1">
      <alignment horizontal="right"/>
    </xf>
    <xf numFmtId="5" fontId="3" fillId="2" borderId="0" xfId="0" applyNumberFormat="1" applyFont="1" applyFill="1" applyAlignment="1">
      <alignment horizontal="center"/>
    </xf>
    <xf numFmtId="5" fontId="3" fillId="2" borderId="2" xfId="0" applyNumberFormat="1" applyFont="1" applyFill="1" applyBorder="1" applyAlignment="1">
      <alignment horizontal="left"/>
    </xf>
    <xf numFmtId="5" fontId="3" fillId="2" borderId="2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7" fillId="2" borderId="0" xfId="0" applyFont="1" applyFill="1"/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 wrapText="1"/>
    </xf>
    <xf numFmtId="0" fontId="8" fillId="2" borderId="0" xfId="0" applyFont="1" applyFill="1"/>
    <xf numFmtId="165" fontId="3" fillId="2" borderId="0" xfId="0" applyNumberFormat="1" applyFont="1" applyFill="1"/>
    <xf numFmtId="164" fontId="3" fillId="2" borderId="0" xfId="0" applyNumberFormat="1" applyFont="1" applyFill="1"/>
    <xf numFmtId="0" fontId="9" fillId="2" borderId="0" xfId="0" applyFont="1" applyFill="1"/>
    <xf numFmtId="44" fontId="5" fillId="2" borderId="0" xfId="1" applyFont="1" applyFill="1"/>
    <xf numFmtId="165" fontId="5" fillId="2" borderId="0" xfId="0" applyNumberFormat="1" applyFont="1" applyFill="1"/>
    <xf numFmtId="44" fontId="3" fillId="2" borderId="0" xfId="0" applyNumberFormat="1" applyFont="1" applyFill="1" applyAlignment="1">
      <alignment horizontal="right"/>
    </xf>
    <xf numFmtId="165" fontId="5" fillId="2" borderId="0" xfId="0" applyNumberFormat="1" applyFont="1" applyFill="1" applyAlignment="1">
      <alignment horizontal="right"/>
    </xf>
    <xf numFmtId="43" fontId="5" fillId="2" borderId="0" xfId="1" applyNumberFormat="1" applyFont="1" applyFill="1"/>
    <xf numFmtId="43" fontId="3" fillId="2" borderId="0" xfId="0" applyNumberFormat="1" applyFont="1" applyFill="1" applyAlignment="1">
      <alignment horizontal="right"/>
    </xf>
    <xf numFmtId="43" fontId="3" fillId="2" borderId="0" xfId="1" applyNumberFormat="1" applyFont="1" applyFill="1"/>
    <xf numFmtId="165" fontId="3" fillId="2" borderId="0" xfId="0" applyNumberFormat="1" applyFont="1" applyFill="1" applyAlignment="1">
      <alignment horizontal="right"/>
    </xf>
    <xf numFmtId="43" fontId="3" fillId="2" borderId="2" xfId="0" applyNumberFormat="1" applyFont="1" applyFill="1" applyBorder="1" applyAlignment="1">
      <alignment horizontal="right"/>
    </xf>
    <xf numFmtId="0" fontId="3" fillId="2" borderId="0" xfId="0" applyFont="1" applyFill="1" applyBorder="1"/>
    <xf numFmtId="44" fontId="3" fillId="2" borderId="2" xfId="0" applyNumberFormat="1" applyFont="1" applyFill="1" applyBorder="1" applyAlignment="1">
      <alignment horizontal="right"/>
    </xf>
    <xf numFmtId="44" fontId="3" fillId="2" borderId="2" xfId="1" applyFont="1" applyFill="1" applyBorder="1"/>
    <xf numFmtId="164" fontId="3" fillId="2" borderId="0" xfId="0" applyNumberFormat="1" applyFont="1" applyFill="1" applyAlignment="1">
      <alignment horizontal="right"/>
    </xf>
    <xf numFmtId="42" fontId="5" fillId="2" borderId="0" xfId="0" applyNumberFormat="1" applyFont="1" applyFill="1"/>
    <xf numFmtId="0" fontId="5" fillId="2" borderId="0" xfId="0" applyFont="1" applyFill="1"/>
    <xf numFmtId="44" fontId="5" fillId="2" borderId="0" xfId="0" applyNumberFormat="1" applyFont="1" applyFill="1" applyAlignment="1">
      <alignment horizontal="right"/>
    </xf>
    <xf numFmtId="43" fontId="5" fillId="2" borderId="0" xfId="0" applyNumberFormat="1" applyFont="1" applyFill="1" applyAlignment="1">
      <alignment horizontal="right"/>
    </xf>
    <xf numFmtId="43" fontId="10" fillId="2" borderId="0" xfId="0" applyNumberFormat="1" applyFont="1" applyFill="1" applyAlignment="1">
      <alignment horizontal="right"/>
    </xf>
    <xf numFmtId="164" fontId="10" fillId="2" borderId="0" xfId="0" applyNumberFormat="1" applyFont="1" applyFill="1" applyAlignment="1">
      <alignment horizontal="right"/>
    </xf>
    <xf numFmtId="0" fontId="11" fillId="2" borderId="0" xfId="0" applyFont="1" applyFill="1"/>
    <xf numFmtId="44" fontId="3" fillId="2" borderId="2" xfId="0" applyNumberFormat="1" applyFont="1" applyFill="1" applyBorder="1"/>
    <xf numFmtId="0" fontId="4" fillId="2" borderId="0" xfId="0" applyFont="1" applyFill="1"/>
    <xf numFmtId="44" fontId="3" fillId="2" borderId="3" xfId="1" applyFont="1" applyFill="1" applyBorder="1"/>
    <xf numFmtId="0" fontId="7" fillId="2" borderId="0" xfId="0" applyNumberFormat="1" applyFont="1" applyFill="1"/>
    <xf numFmtId="0" fontId="10" fillId="2" borderId="0" xfId="0" applyFont="1" applyFill="1" applyAlignment="1">
      <alignment horizontal="right"/>
    </xf>
    <xf numFmtId="166" fontId="5" fillId="2" borderId="0" xfId="0" applyNumberFormat="1" applyFont="1" applyFill="1"/>
    <xf numFmtId="166" fontId="3" fillId="2" borderId="0" xfId="0" applyNumberFormat="1" applyFont="1" applyFill="1"/>
    <xf numFmtId="164" fontId="4" fillId="2" borderId="0" xfId="0" applyNumberFormat="1" applyFont="1" applyFill="1"/>
    <xf numFmtId="0" fontId="2" fillId="2" borderId="0" xfId="0" applyFont="1" applyFill="1" applyAlignment="1">
      <alignment horizontal="right"/>
    </xf>
    <xf numFmtId="0" fontId="13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4" fillId="0" borderId="0" xfId="0" applyFont="1"/>
    <xf numFmtId="0" fontId="17" fillId="0" borderId="0" xfId="0" applyFont="1"/>
    <xf numFmtId="14" fontId="13" fillId="2" borderId="0" xfId="0" quotePrefix="1" applyNumberFormat="1" applyFont="1" applyFill="1" applyAlignment="1">
      <alignment horizontal="left"/>
    </xf>
    <xf numFmtId="168" fontId="13" fillId="2" borderId="0" xfId="0" quotePrefix="1" applyNumberFormat="1" applyFont="1" applyFill="1" applyAlignment="1">
      <alignment horizontal="right"/>
    </xf>
    <xf numFmtId="14" fontId="2" fillId="2" borderId="0" xfId="0" applyNumberFormat="1" applyFont="1" applyFill="1"/>
    <xf numFmtId="0" fontId="18" fillId="2" borderId="0" xfId="0" applyNumberFormat="1" applyFont="1" applyFill="1"/>
    <xf numFmtId="0" fontId="18" fillId="2" borderId="0" xfId="0" applyFont="1" applyFill="1"/>
    <xf numFmtId="0" fontId="18" fillId="2" borderId="0" xfId="0" applyNumberFormat="1" applyFont="1" applyFill="1" applyAlignment="1">
      <alignment vertical="center"/>
    </xf>
    <xf numFmtId="0" fontId="18" fillId="0" borderId="0" xfId="0" applyFont="1"/>
    <xf numFmtId="0" fontId="19" fillId="0" borderId="0" xfId="0" applyFont="1"/>
    <xf numFmtId="14" fontId="13" fillId="2" borderId="0" xfId="0" applyNumberFormat="1" applyFont="1" applyFill="1" applyAlignment="1"/>
    <xf numFmtId="0" fontId="12" fillId="2" borderId="0" xfId="0" applyFont="1" applyFill="1" applyAlignment="1">
      <alignment horizontal="right"/>
    </xf>
    <xf numFmtId="0" fontId="10" fillId="2" borderId="0" xfId="0" applyFont="1" applyFill="1" applyAlignment="1">
      <alignment horizontal="right"/>
    </xf>
  </cellXfs>
  <cellStyles count="7">
    <cellStyle name="Currency" xfId="1" builtinId="4"/>
    <cellStyle name="Followed Hyperlink" xfId="4" builtinId="9" hidden="1"/>
    <cellStyle name="Followed Hyperlink" xfId="6" builtinId="9" hidden="1"/>
    <cellStyle name="Hyperlink" xfId="3" builtinId="8" hidden="1"/>
    <cellStyle name="Hyperlink" xfId="5" builtinId="8" hidden="1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5C39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DB328"/>
  <sheetViews>
    <sheetView showGridLines="0" tabSelected="1" workbookViewId="0">
      <selection activeCell="A18" sqref="A18:G23"/>
    </sheetView>
  </sheetViews>
  <sheetFormatPr baseColWidth="10" defaultColWidth="8.83203125" defaultRowHeight="13" x14ac:dyDescent="0.15"/>
  <cols>
    <col min="1" max="1" width="9.83203125" customWidth="1"/>
    <col min="2" max="2" width="20.6640625" customWidth="1"/>
    <col min="3" max="3" width="10.6640625" customWidth="1"/>
    <col min="4" max="4" width="11.5" customWidth="1"/>
    <col min="5" max="5" width="11.6640625" customWidth="1"/>
    <col min="6" max="6" width="12.6640625" customWidth="1"/>
    <col min="7" max="7" width="10.6640625" customWidth="1"/>
    <col min="8" max="8" width="11.6640625" customWidth="1"/>
    <col min="9" max="9" width="16.5" customWidth="1"/>
  </cols>
  <sheetData>
    <row r="1" spans="1:106" s="62" customFormat="1" ht="15" customHeight="1" x14ac:dyDescent="0.2">
      <c r="A1" s="63" t="s">
        <v>62</v>
      </c>
      <c r="B1" s="5"/>
      <c r="C1" s="5"/>
      <c r="D1" s="5"/>
      <c r="E1" s="51"/>
      <c r="F1" s="51"/>
      <c r="G1" s="71">
        <v>43070</v>
      </c>
      <c r="H1" s="64"/>
      <c r="I1" s="60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</row>
    <row r="2" spans="1:106" s="62" customFormat="1" ht="15" customHeight="1" x14ac:dyDescent="0.2">
      <c r="A2" s="51" t="s">
        <v>63</v>
      </c>
      <c r="B2" s="5"/>
      <c r="C2" s="5"/>
      <c r="D2" s="5"/>
      <c r="E2" s="51"/>
      <c r="F2" s="51"/>
      <c r="G2" s="59"/>
      <c r="H2" s="60"/>
      <c r="I2" s="60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61"/>
      <c r="DB2" s="61"/>
    </row>
    <row r="3" spans="1:106" ht="15" customHeight="1" x14ac:dyDescent="0.2">
      <c r="A3" s="65"/>
      <c r="B3" s="3"/>
      <c r="C3" s="3"/>
      <c r="D3" s="2"/>
      <c r="E3" s="2"/>
      <c r="F3" s="2"/>
      <c r="G3" s="2"/>
      <c r="H3" s="4"/>
      <c r="I3" s="4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1"/>
      <c r="DB3" s="1"/>
    </row>
    <row r="4" spans="1:106" s="70" customFormat="1" ht="15" customHeight="1" x14ac:dyDescent="0.2">
      <c r="A4" s="66"/>
      <c r="B4" s="67" t="s">
        <v>64</v>
      </c>
      <c r="C4" s="68"/>
      <c r="D4" s="66"/>
      <c r="E4" s="66"/>
      <c r="F4" s="66"/>
      <c r="G4" s="66"/>
      <c r="H4" s="66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9"/>
      <c r="DB4" s="69"/>
    </row>
    <row r="5" spans="1:106" ht="15" customHeight="1" x14ac:dyDescent="0.2">
      <c r="A5" s="4"/>
      <c r="B5" s="4"/>
      <c r="C5" s="3"/>
      <c r="D5" s="4"/>
      <c r="E5" s="4"/>
      <c r="F5" s="4"/>
      <c r="G5" s="4"/>
      <c r="H5" s="4"/>
      <c r="I5" s="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1"/>
      <c r="DB5" s="1"/>
    </row>
    <row r="6" spans="1:106" ht="15" customHeight="1" x14ac:dyDescent="0.2">
      <c r="A6" s="4" t="s">
        <v>45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1"/>
      <c r="DB6" s="1"/>
    </row>
    <row r="7" spans="1:106" ht="15" customHeight="1" x14ac:dyDescent="0.2">
      <c r="A7" s="4" t="s">
        <v>46</v>
      </c>
      <c r="B7" s="4"/>
      <c r="C7" s="4"/>
      <c r="D7" s="4"/>
      <c r="E7" s="4"/>
      <c r="F7" s="4"/>
      <c r="G7" s="4"/>
      <c r="H7" s="4"/>
      <c r="I7" s="4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1"/>
      <c r="DB7" s="1"/>
    </row>
    <row r="8" spans="1:106" ht="15" customHeight="1" x14ac:dyDescent="0.2">
      <c r="A8" s="3"/>
      <c r="B8" s="4"/>
      <c r="C8" s="4"/>
      <c r="D8" s="4"/>
      <c r="E8" s="4"/>
      <c r="F8" s="4"/>
      <c r="G8" s="4"/>
      <c r="H8" s="4"/>
      <c r="I8" s="4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1"/>
      <c r="DB8" s="1"/>
    </row>
    <row r="9" spans="1:106" ht="15" customHeight="1" x14ac:dyDescent="0.2">
      <c r="A9" s="4" t="s">
        <v>55</v>
      </c>
      <c r="B9" s="4"/>
      <c r="C9" s="4"/>
      <c r="D9" s="4"/>
      <c r="E9" s="4"/>
      <c r="F9" s="4"/>
      <c r="G9" s="4"/>
      <c r="H9" s="4"/>
      <c r="I9" s="4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1"/>
      <c r="DB9" s="1"/>
    </row>
    <row r="10" spans="1:106" ht="15" customHeight="1" x14ac:dyDescent="0.2">
      <c r="A10" s="4" t="s">
        <v>47</v>
      </c>
      <c r="B10" s="4"/>
      <c r="C10" s="4"/>
      <c r="D10" s="4"/>
      <c r="E10" s="4"/>
      <c r="F10" s="4"/>
      <c r="G10" s="4"/>
      <c r="H10" s="4"/>
      <c r="I10" s="4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1"/>
      <c r="DB10" s="1"/>
    </row>
    <row r="11" spans="1:106" ht="15" customHeight="1" x14ac:dyDescent="0.2">
      <c r="A11" s="4" t="s">
        <v>65</v>
      </c>
      <c r="B11" s="4"/>
      <c r="C11" s="4"/>
      <c r="D11" s="4"/>
      <c r="E11" s="4"/>
      <c r="F11" s="4"/>
      <c r="G11" s="4"/>
      <c r="H11" s="4"/>
      <c r="I11" s="4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1"/>
      <c r="DB11" s="1"/>
    </row>
    <row r="12" spans="1:106" ht="15" customHeight="1" x14ac:dyDescent="0.2">
      <c r="A12" s="4" t="s">
        <v>48</v>
      </c>
      <c r="B12" s="4"/>
      <c r="C12" s="4"/>
      <c r="D12" s="4"/>
      <c r="E12" s="4"/>
      <c r="F12" s="4"/>
      <c r="G12" s="4"/>
      <c r="H12" s="4"/>
      <c r="I12" s="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1"/>
      <c r="DB12" s="1"/>
    </row>
    <row r="13" spans="1:106" ht="15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1"/>
      <c r="DB13" s="1"/>
    </row>
    <row r="14" spans="1:106" ht="15" customHeight="1" x14ac:dyDescent="0.2">
      <c r="A14" s="4" t="s">
        <v>50</v>
      </c>
      <c r="B14" s="4"/>
      <c r="C14" s="4"/>
      <c r="D14" s="4"/>
      <c r="E14" s="4"/>
      <c r="F14" s="4"/>
      <c r="G14" s="4"/>
      <c r="H14" s="4"/>
      <c r="I14" s="4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1"/>
      <c r="DB14" s="1"/>
    </row>
    <row r="15" spans="1:106" ht="15" customHeight="1" x14ac:dyDescent="0.2">
      <c r="A15" s="4" t="s">
        <v>49</v>
      </c>
      <c r="B15" s="4"/>
      <c r="C15" s="4"/>
      <c r="D15" s="4"/>
      <c r="E15" s="4"/>
      <c r="F15" s="4"/>
      <c r="G15" s="4"/>
      <c r="H15" s="4"/>
      <c r="I15" s="4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1"/>
      <c r="DB15" s="1"/>
    </row>
    <row r="16" spans="1:106" ht="15" customHeight="1" x14ac:dyDescent="0.2">
      <c r="A16" s="4" t="s">
        <v>66</v>
      </c>
      <c r="B16" s="4"/>
      <c r="C16" s="4"/>
      <c r="D16" s="4"/>
      <c r="E16" s="4"/>
      <c r="F16" s="4"/>
      <c r="G16" s="4"/>
      <c r="H16" s="4"/>
      <c r="I16" s="4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1"/>
      <c r="DB16" s="1"/>
    </row>
    <row r="17" spans="1:106" ht="15" customHeight="1" x14ac:dyDescent="0.2">
      <c r="A17" s="3"/>
      <c r="B17" s="4"/>
      <c r="C17" s="4"/>
      <c r="D17" s="4"/>
      <c r="E17" s="4"/>
      <c r="F17" s="4"/>
      <c r="G17" s="4"/>
      <c r="H17" s="4"/>
      <c r="I17" s="4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1"/>
      <c r="DB17" s="1"/>
    </row>
    <row r="18" spans="1:106" ht="15" customHeight="1" x14ac:dyDescent="0.2">
      <c r="A18" s="6" t="s">
        <v>52</v>
      </c>
      <c r="B18" s="4"/>
      <c r="C18" s="4"/>
      <c r="D18" s="4"/>
      <c r="E18" s="4"/>
      <c r="F18" s="4"/>
      <c r="G18" s="4"/>
      <c r="H18" s="4"/>
      <c r="I18" s="4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1"/>
      <c r="DB18" s="1"/>
    </row>
    <row r="19" spans="1:106" ht="15" customHeight="1" x14ac:dyDescent="0.2">
      <c r="A19" s="6" t="s">
        <v>56</v>
      </c>
      <c r="B19" s="4"/>
      <c r="C19" s="4"/>
      <c r="D19" s="4"/>
      <c r="E19" s="4"/>
      <c r="F19" s="4"/>
      <c r="G19" s="4"/>
      <c r="H19" s="4"/>
      <c r="I19" s="4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1"/>
      <c r="DB19" s="1"/>
    </row>
    <row r="20" spans="1:106" ht="15" customHeight="1" x14ac:dyDescent="0.2">
      <c r="A20" s="6" t="s">
        <v>57</v>
      </c>
      <c r="B20" s="4"/>
      <c r="C20" s="4"/>
      <c r="D20" s="4"/>
      <c r="E20" s="4"/>
      <c r="F20" s="4"/>
      <c r="G20" s="4"/>
      <c r="H20" s="4"/>
      <c r="I20" s="4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1"/>
      <c r="DB20" s="1"/>
    </row>
    <row r="21" spans="1:106" ht="15" customHeight="1" x14ac:dyDescent="0.2">
      <c r="A21" s="7" t="s">
        <v>67</v>
      </c>
      <c r="B21" s="4"/>
      <c r="C21" s="4"/>
      <c r="D21" s="4"/>
      <c r="E21" s="4"/>
      <c r="F21" s="4"/>
      <c r="G21" s="4"/>
      <c r="H21" s="4"/>
      <c r="I21" s="4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1"/>
      <c r="DB21" s="1"/>
    </row>
    <row r="22" spans="1:106" ht="15" customHeight="1" x14ac:dyDescent="0.2">
      <c r="A22" s="6" t="s">
        <v>58</v>
      </c>
      <c r="B22" s="4"/>
      <c r="C22" s="4"/>
      <c r="D22" s="4"/>
      <c r="E22" s="4"/>
      <c r="F22" s="4"/>
      <c r="G22" s="4"/>
      <c r="H22" s="4"/>
      <c r="I22" s="4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1"/>
      <c r="DB22" s="1"/>
    </row>
    <row r="23" spans="1:106" ht="15" customHeight="1" x14ac:dyDescent="0.2">
      <c r="A23" s="3" t="s">
        <v>53</v>
      </c>
      <c r="B23" s="4"/>
      <c r="C23" s="4"/>
      <c r="D23" s="4"/>
      <c r="E23" s="4"/>
      <c r="F23" s="4"/>
      <c r="G23" s="4"/>
      <c r="H23" s="4"/>
      <c r="I23" s="4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1"/>
      <c r="DB23" s="1"/>
    </row>
    <row r="24" spans="1:106" ht="15" customHeight="1" thickBot="1" x14ac:dyDescent="0.25">
      <c r="A24" s="8"/>
      <c r="B24" s="8"/>
      <c r="C24" s="8"/>
      <c r="D24" s="8"/>
      <c r="E24" s="8"/>
      <c r="F24" s="8"/>
      <c r="G24" s="8"/>
      <c r="H24" s="8"/>
      <c r="I24" s="8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1"/>
      <c r="DB24" s="1"/>
    </row>
    <row r="25" spans="1:106" ht="15" customHeight="1" thickTop="1" x14ac:dyDescent="0.2">
      <c r="A25" s="4"/>
      <c r="B25" s="4"/>
      <c r="C25" s="4"/>
      <c r="D25" s="4"/>
      <c r="E25" s="4"/>
      <c r="F25" s="4"/>
      <c r="G25" s="4"/>
      <c r="H25" s="4"/>
      <c r="I25" s="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1"/>
      <c r="DB25" s="1"/>
    </row>
    <row r="26" spans="1:106" ht="15" customHeight="1" x14ac:dyDescent="0.2">
      <c r="A26" s="2" t="s">
        <v>54</v>
      </c>
      <c r="B26" s="2"/>
      <c r="C26" s="2"/>
      <c r="D26" s="4"/>
      <c r="E26" s="2" t="s">
        <v>5</v>
      </c>
      <c r="F26" s="4"/>
      <c r="G26" s="9"/>
      <c r="H26" s="4"/>
      <c r="I26" s="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1"/>
      <c r="DB26" s="1"/>
    </row>
    <row r="27" spans="1:106" ht="1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1"/>
      <c r="DB27" s="1"/>
    </row>
    <row r="28" spans="1:106" ht="15" customHeight="1" x14ac:dyDescent="0.2">
      <c r="A28" s="4" t="s">
        <v>38</v>
      </c>
      <c r="B28" s="4"/>
      <c r="C28" s="10">
        <v>0</v>
      </c>
      <c r="D28" s="4"/>
      <c r="E28" s="4" t="s">
        <v>6</v>
      </c>
      <c r="F28" s="4"/>
      <c r="G28" s="11">
        <f>I69</f>
        <v>31.08</v>
      </c>
      <c r="H28" s="4"/>
      <c r="I28" s="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1"/>
      <c r="DB28" s="1"/>
    </row>
    <row r="29" spans="1:106" ht="15" customHeight="1" x14ac:dyDescent="0.2">
      <c r="A29" s="4" t="s">
        <v>39</v>
      </c>
      <c r="B29" s="4"/>
      <c r="C29" s="10">
        <v>0</v>
      </c>
      <c r="D29" s="4"/>
      <c r="E29" s="4" t="s">
        <v>7</v>
      </c>
      <c r="F29" s="4"/>
      <c r="G29" s="11"/>
      <c r="H29" s="4"/>
      <c r="I29" s="4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1"/>
      <c r="DB29" s="1"/>
    </row>
    <row r="30" spans="1:106" ht="15" customHeight="1" x14ac:dyDescent="0.2">
      <c r="A30" s="4" t="s">
        <v>40</v>
      </c>
      <c r="B30" s="4"/>
      <c r="C30" s="10">
        <v>0</v>
      </c>
      <c r="D30" s="4"/>
      <c r="E30" s="4" t="s">
        <v>8</v>
      </c>
      <c r="F30" s="4"/>
      <c r="G30" s="11">
        <f>C75</f>
        <v>0</v>
      </c>
      <c r="H30" s="4"/>
      <c r="I30" s="4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1"/>
      <c r="DB30" s="1"/>
    </row>
    <row r="31" spans="1:106" ht="15" customHeight="1" x14ac:dyDescent="0.2">
      <c r="A31" s="4"/>
      <c r="B31" s="4"/>
      <c r="C31" s="4"/>
      <c r="D31" s="4"/>
      <c r="E31" s="4" t="s">
        <v>9</v>
      </c>
      <c r="F31" s="4"/>
      <c r="G31" s="11">
        <f>D75</f>
        <v>0</v>
      </c>
      <c r="H31" s="4"/>
      <c r="I31" s="4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1"/>
      <c r="DB31" s="1"/>
    </row>
    <row r="32" spans="1:106" ht="15" customHeight="1" thickBot="1" x14ac:dyDescent="0.25">
      <c r="A32" s="8"/>
      <c r="B32" s="8"/>
      <c r="C32" s="8"/>
      <c r="D32" s="8"/>
      <c r="E32" s="12"/>
      <c r="F32" s="12"/>
      <c r="G32" s="12"/>
      <c r="H32" s="12"/>
      <c r="I32" s="12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1"/>
      <c r="DB32" s="1"/>
    </row>
    <row r="33" spans="1:106" ht="15" customHeight="1" thickTop="1" x14ac:dyDescent="0.2">
      <c r="A33" s="4"/>
      <c r="B33" s="4"/>
      <c r="C33" s="4"/>
      <c r="D33" s="4"/>
      <c r="E33" s="13"/>
      <c r="F33" s="13"/>
      <c r="G33" s="13"/>
      <c r="H33" s="13"/>
      <c r="I33" s="1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1"/>
      <c r="DB33" s="1"/>
    </row>
    <row r="34" spans="1:106" ht="15" customHeight="1" x14ac:dyDescent="0.2">
      <c r="A34" s="2" t="s">
        <v>27</v>
      </c>
      <c r="B34" s="2"/>
      <c r="C34" s="2"/>
      <c r="D34" s="2"/>
      <c r="E34" s="14"/>
      <c r="F34" s="13"/>
      <c r="G34" s="13"/>
      <c r="H34" s="13"/>
      <c r="I34" s="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1"/>
      <c r="DB34" s="1"/>
    </row>
    <row r="35" spans="1:106" ht="15" customHeight="1" x14ac:dyDescent="0.2">
      <c r="A35" s="2"/>
      <c r="B35" s="2"/>
      <c r="C35" s="2"/>
      <c r="D35" s="2"/>
      <c r="E35" s="14"/>
      <c r="F35" s="13"/>
      <c r="G35" s="13"/>
      <c r="H35" s="13"/>
      <c r="I35" s="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1"/>
      <c r="DB35" s="1"/>
    </row>
    <row r="36" spans="1:106" ht="15" customHeight="1" x14ac:dyDescent="0.2">
      <c r="A36" s="15" t="s">
        <v>20</v>
      </c>
      <c r="B36" s="2"/>
      <c r="C36" s="2"/>
      <c r="D36" s="2"/>
      <c r="E36" s="14"/>
      <c r="F36" s="13"/>
      <c r="G36" s="13"/>
      <c r="H36" s="13"/>
      <c r="I36" s="4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1"/>
      <c r="DB36" s="1"/>
    </row>
    <row r="37" spans="1:106" ht="15" customHeight="1" x14ac:dyDescent="0.2">
      <c r="A37" s="15"/>
      <c r="B37" s="2"/>
      <c r="C37" s="16" t="s">
        <v>29</v>
      </c>
      <c r="D37" s="16" t="s">
        <v>29</v>
      </c>
      <c r="E37" s="17" t="s">
        <v>31</v>
      </c>
      <c r="F37" s="18" t="s">
        <v>34</v>
      </c>
      <c r="G37" s="19"/>
      <c r="H37" s="17" t="s">
        <v>33</v>
      </c>
      <c r="I37" s="20" t="s">
        <v>37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1"/>
      <c r="DB37" s="1"/>
    </row>
    <row r="38" spans="1:106" ht="15" customHeight="1" x14ac:dyDescent="0.2">
      <c r="A38" s="21"/>
      <c r="B38" s="3"/>
      <c r="C38" s="22" t="s">
        <v>32</v>
      </c>
      <c r="D38" s="22" t="s">
        <v>30</v>
      </c>
      <c r="E38" s="23" t="s">
        <v>28</v>
      </c>
      <c r="F38" s="24" t="s">
        <v>35</v>
      </c>
      <c r="G38" s="24" t="s">
        <v>36</v>
      </c>
      <c r="H38" s="25" t="s">
        <v>28</v>
      </c>
      <c r="I38" s="22" t="s">
        <v>28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1"/>
      <c r="DB38" s="1"/>
    </row>
    <row r="39" spans="1:106" ht="15" customHeight="1" x14ac:dyDescent="0.2">
      <c r="A39" s="21" t="s">
        <v>59</v>
      </c>
      <c r="B39" s="26"/>
      <c r="C39" s="3"/>
      <c r="D39" s="3"/>
      <c r="E39" s="3"/>
      <c r="F39" s="3"/>
      <c r="G39" s="27"/>
      <c r="H39" s="28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1"/>
      <c r="DB39" s="1"/>
    </row>
    <row r="40" spans="1:106" ht="15" customHeight="1" x14ac:dyDescent="0.2">
      <c r="A40" s="29" t="s">
        <v>24</v>
      </c>
      <c r="B40" s="26"/>
      <c r="C40" s="3"/>
      <c r="D40" s="3"/>
      <c r="E40" s="3"/>
      <c r="F40" s="3"/>
      <c r="G40" s="27"/>
      <c r="H40" s="28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1"/>
      <c r="DB40" s="1"/>
    </row>
    <row r="41" spans="1:106" ht="15" customHeight="1" x14ac:dyDescent="0.2">
      <c r="A41" s="3" t="s">
        <v>0</v>
      </c>
      <c r="B41" s="3"/>
      <c r="C41" s="3"/>
      <c r="D41" s="3"/>
      <c r="E41" s="28"/>
      <c r="F41" s="27"/>
      <c r="G41" s="27"/>
      <c r="H41" s="28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1"/>
      <c r="DB41" s="1"/>
    </row>
    <row r="42" spans="1:106" ht="15" customHeight="1" x14ac:dyDescent="0.2">
      <c r="A42" s="3" t="s">
        <v>13</v>
      </c>
      <c r="B42" s="3"/>
      <c r="C42" s="30">
        <v>0</v>
      </c>
      <c r="D42" s="31">
        <v>0</v>
      </c>
      <c r="E42" s="32">
        <f>C42*D42/12</f>
        <v>0</v>
      </c>
      <c r="F42" s="33">
        <v>0</v>
      </c>
      <c r="G42" s="33">
        <v>0</v>
      </c>
      <c r="H42" s="32">
        <f t="shared" ref="H42:H48" si="0">E42*F42*G42</f>
        <v>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1"/>
      <c r="DB42" s="1"/>
    </row>
    <row r="43" spans="1:106" ht="15" customHeight="1" x14ac:dyDescent="0.2">
      <c r="A43" s="3" t="s">
        <v>14</v>
      </c>
      <c r="B43" s="3"/>
      <c r="C43" s="34">
        <v>0</v>
      </c>
      <c r="D43" s="31">
        <v>0</v>
      </c>
      <c r="E43" s="35">
        <f>C43*D43/12</f>
        <v>0</v>
      </c>
      <c r="F43" s="33">
        <v>0</v>
      </c>
      <c r="G43" s="33">
        <v>0</v>
      </c>
      <c r="H43" s="35">
        <f t="shared" si="0"/>
        <v>0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1"/>
      <c r="DB43" s="1"/>
    </row>
    <row r="44" spans="1:106" ht="15" customHeight="1" x14ac:dyDescent="0.2">
      <c r="A44" s="3" t="s">
        <v>15</v>
      </c>
      <c r="B44" s="3"/>
      <c r="C44" s="34">
        <v>0</v>
      </c>
      <c r="D44" s="31">
        <v>0</v>
      </c>
      <c r="E44" s="35">
        <f>C44*D44/12</f>
        <v>0</v>
      </c>
      <c r="F44" s="33">
        <v>0</v>
      </c>
      <c r="G44" s="33">
        <v>0</v>
      </c>
      <c r="H44" s="35">
        <f t="shared" si="0"/>
        <v>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1"/>
      <c r="DB44" s="1"/>
    </row>
    <row r="45" spans="1:106" ht="15" customHeight="1" x14ac:dyDescent="0.2">
      <c r="A45" s="3" t="s">
        <v>16</v>
      </c>
      <c r="B45" s="3"/>
      <c r="C45" s="36"/>
      <c r="D45" s="27"/>
      <c r="E45" s="35">
        <v>0.41</v>
      </c>
      <c r="F45" s="37">
        <v>1</v>
      </c>
      <c r="G45" s="37">
        <v>1</v>
      </c>
      <c r="H45" s="35">
        <f t="shared" si="0"/>
        <v>0.41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1"/>
      <c r="DB45" s="1"/>
    </row>
    <row r="46" spans="1:106" ht="15" customHeight="1" x14ac:dyDescent="0.2">
      <c r="A46" s="3" t="s">
        <v>10</v>
      </c>
      <c r="B46" s="3"/>
      <c r="C46" s="34">
        <v>0</v>
      </c>
      <c r="D46" s="31">
        <v>0</v>
      </c>
      <c r="E46" s="35">
        <f>C46*D46/12</f>
        <v>0</v>
      </c>
      <c r="F46" s="33">
        <v>0</v>
      </c>
      <c r="G46" s="33">
        <v>0</v>
      </c>
      <c r="H46" s="35">
        <f t="shared" si="0"/>
        <v>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1"/>
      <c r="DB46" s="1"/>
    </row>
    <row r="47" spans="1:106" ht="15" customHeight="1" x14ac:dyDescent="0.2">
      <c r="A47" s="3" t="s">
        <v>68</v>
      </c>
      <c r="B47" s="3"/>
      <c r="C47" s="34">
        <v>0</v>
      </c>
      <c r="D47" s="31">
        <v>0</v>
      </c>
      <c r="E47" s="35">
        <f>C47*D47/12</f>
        <v>0</v>
      </c>
      <c r="F47" s="33">
        <v>0</v>
      </c>
      <c r="G47" s="33">
        <v>0</v>
      </c>
      <c r="H47" s="35">
        <f t="shared" si="0"/>
        <v>0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1"/>
      <c r="DB47" s="1"/>
    </row>
    <row r="48" spans="1:106" ht="15" customHeight="1" x14ac:dyDescent="0.2">
      <c r="A48" s="3" t="s">
        <v>11</v>
      </c>
      <c r="B48" s="3"/>
      <c r="C48" s="3"/>
      <c r="D48" s="3"/>
      <c r="E48" s="38">
        <v>3.43</v>
      </c>
      <c r="F48" s="37">
        <v>1</v>
      </c>
      <c r="G48" s="37">
        <v>1</v>
      </c>
      <c r="H48" s="35">
        <f t="shared" si="0"/>
        <v>3.43</v>
      </c>
      <c r="I48" s="39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1"/>
      <c r="DB48" s="1"/>
    </row>
    <row r="49" spans="1:106" ht="15" customHeight="1" x14ac:dyDescent="0.2">
      <c r="A49" s="3"/>
      <c r="B49" s="3"/>
      <c r="C49" s="3"/>
      <c r="D49" s="3"/>
      <c r="E49" s="20"/>
      <c r="F49" s="37"/>
      <c r="G49" s="37"/>
      <c r="H49" s="20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1"/>
      <c r="DB49" s="1"/>
    </row>
    <row r="50" spans="1:106" ht="15" customHeight="1" x14ac:dyDescent="0.2">
      <c r="A50" s="3" t="s">
        <v>42</v>
      </c>
      <c r="B50" s="3"/>
      <c r="C50" s="3"/>
      <c r="D50" s="3"/>
      <c r="E50" s="40">
        <f>SUM(E42:E49)</f>
        <v>3.8400000000000003</v>
      </c>
      <c r="F50" s="37"/>
      <c r="G50" s="37"/>
      <c r="H50" s="40">
        <f>SUM(H42:H49)</f>
        <v>3.8400000000000003</v>
      </c>
      <c r="I50" s="41">
        <f>H50*(1+C28)</f>
        <v>3.8400000000000003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1"/>
      <c r="DB50" s="1"/>
    </row>
    <row r="51" spans="1:106" ht="15" customHeight="1" x14ac:dyDescent="0.2">
      <c r="A51" s="3"/>
      <c r="B51" s="3"/>
      <c r="C51" s="3"/>
      <c r="D51" s="3"/>
      <c r="E51" s="42"/>
      <c r="F51" s="37"/>
      <c r="G51" s="37"/>
      <c r="H51" s="42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1"/>
      <c r="DB51" s="1"/>
    </row>
    <row r="52" spans="1:106" ht="15" customHeight="1" x14ac:dyDescent="0.2">
      <c r="A52" s="29" t="s">
        <v>25</v>
      </c>
      <c r="B52" s="3"/>
      <c r="C52" s="3"/>
      <c r="D52" s="3"/>
      <c r="E52" s="42"/>
      <c r="F52" s="37"/>
      <c r="G52" s="37"/>
      <c r="H52" s="4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1"/>
      <c r="DB52" s="1"/>
    </row>
    <row r="53" spans="1:106" ht="15" customHeight="1" x14ac:dyDescent="0.2">
      <c r="A53" s="3" t="s">
        <v>12</v>
      </c>
      <c r="B53" s="3"/>
      <c r="C53" s="43"/>
      <c r="D53" s="44"/>
      <c r="E53" s="45">
        <v>0</v>
      </c>
      <c r="F53" s="33">
        <v>0</v>
      </c>
      <c r="G53" s="33">
        <v>0</v>
      </c>
      <c r="H53" s="32">
        <f>E53*F53*G53</f>
        <v>0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1"/>
      <c r="DB53" s="1"/>
    </row>
    <row r="54" spans="1:106" ht="15" customHeight="1" x14ac:dyDescent="0.2">
      <c r="A54" s="3" t="s">
        <v>26</v>
      </c>
      <c r="B54" s="3"/>
      <c r="C54" s="3"/>
      <c r="D54" s="3"/>
      <c r="E54" s="42"/>
      <c r="F54" s="37"/>
      <c r="G54" s="37"/>
      <c r="H54" s="42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1"/>
      <c r="DB54" s="1"/>
    </row>
    <row r="55" spans="1:106" ht="15" customHeight="1" x14ac:dyDescent="0.2">
      <c r="A55" s="3" t="s">
        <v>17</v>
      </c>
      <c r="B55" s="3"/>
      <c r="C55" s="3"/>
      <c r="D55" s="3"/>
      <c r="E55" s="46">
        <v>0</v>
      </c>
      <c r="F55" s="33">
        <v>0</v>
      </c>
      <c r="G55" s="33">
        <v>0</v>
      </c>
      <c r="H55" s="35">
        <f>E55*F55*G55</f>
        <v>0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1"/>
      <c r="DB55" s="1"/>
    </row>
    <row r="56" spans="1:106" ht="15" customHeight="1" x14ac:dyDescent="0.2">
      <c r="A56" s="3" t="s">
        <v>18</v>
      </c>
      <c r="B56" s="3"/>
      <c r="C56" s="3"/>
      <c r="D56" s="3"/>
      <c r="E56" s="35">
        <v>9</v>
      </c>
      <c r="F56" s="37">
        <v>0.95440000000000003</v>
      </c>
      <c r="G56" s="37">
        <v>1</v>
      </c>
      <c r="H56" s="35">
        <v>8.59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1"/>
      <c r="DB56" s="1"/>
    </row>
    <row r="57" spans="1:106" ht="15" customHeight="1" x14ac:dyDescent="0.2">
      <c r="A57" s="3" t="s">
        <v>19</v>
      </c>
      <c r="B57" s="3"/>
      <c r="C57" s="3"/>
      <c r="D57" s="3"/>
      <c r="E57" s="35">
        <v>23.67</v>
      </c>
      <c r="F57" s="37">
        <v>0.8659</v>
      </c>
      <c r="G57" s="37">
        <v>0.91</v>
      </c>
      <c r="H57" s="47">
        <v>18.649999999999999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1"/>
      <c r="DB57" s="1"/>
    </row>
    <row r="58" spans="1:106" ht="15" customHeight="1" x14ac:dyDescent="0.2">
      <c r="A58" s="3"/>
      <c r="B58" s="3"/>
      <c r="C58" s="3"/>
      <c r="D58" s="3"/>
      <c r="E58" s="42"/>
      <c r="F58" s="37"/>
      <c r="G58" s="37"/>
      <c r="H58" s="48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1"/>
      <c r="DB58" s="1"/>
    </row>
    <row r="59" spans="1:106" ht="15" customHeight="1" x14ac:dyDescent="0.2">
      <c r="A59" s="3" t="s">
        <v>43</v>
      </c>
      <c r="B59" s="3"/>
      <c r="C59" s="3"/>
      <c r="D59" s="3"/>
      <c r="E59" s="42"/>
      <c r="F59" s="37"/>
      <c r="G59" s="37"/>
      <c r="H59" s="40">
        <f>SUM(H53:H57)</f>
        <v>27.24</v>
      </c>
      <c r="I59" s="41">
        <f>H59*(1+C28)</f>
        <v>27.24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1"/>
      <c r="DB59" s="1"/>
    </row>
    <row r="60" spans="1:106" ht="15" customHeight="1" x14ac:dyDescent="0.2">
      <c r="A60" s="3"/>
      <c r="B60" s="3"/>
      <c r="C60" s="3"/>
      <c r="D60" s="3"/>
      <c r="E60" s="42"/>
      <c r="F60" s="37"/>
      <c r="G60" s="37"/>
      <c r="H60" s="42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1"/>
      <c r="DB60" s="1"/>
    </row>
    <row r="61" spans="1:106" ht="15" customHeight="1" x14ac:dyDescent="0.2">
      <c r="A61" s="49" t="s">
        <v>51</v>
      </c>
      <c r="B61" s="3"/>
      <c r="C61" s="3"/>
      <c r="D61" s="3"/>
      <c r="E61" s="42"/>
      <c r="F61" s="37"/>
      <c r="G61" s="37"/>
      <c r="H61" s="20"/>
      <c r="I61" s="50">
        <f>I50+I59</f>
        <v>31.08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1"/>
      <c r="DB61" s="1"/>
    </row>
    <row r="62" spans="1:106" ht="15" customHeight="1" x14ac:dyDescent="0.2">
      <c r="A62" s="3"/>
      <c r="B62" s="3"/>
      <c r="C62" s="3"/>
      <c r="D62" s="3"/>
      <c r="E62" s="42"/>
      <c r="F62" s="37"/>
      <c r="G62" s="37"/>
      <c r="H62" s="42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1"/>
      <c r="DB62" s="1"/>
    </row>
    <row r="63" spans="1:106" ht="15" customHeight="1" x14ac:dyDescent="0.2">
      <c r="A63" s="21" t="s">
        <v>60</v>
      </c>
      <c r="B63" s="3"/>
      <c r="C63" s="3"/>
      <c r="D63" s="3"/>
      <c r="E63" s="42"/>
      <c r="F63" s="37"/>
      <c r="G63" s="37"/>
      <c r="H63" s="42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1"/>
      <c r="DB63" s="1"/>
    </row>
    <row r="64" spans="1:106" ht="15" customHeight="1" x14ac:dyDescent="0.2">
      <c r="A64" s="3" t="s">
        <v>1</v>
      </c>
      <c r="B64" s="3"/>
      <c r="C64" s="3"/>
      <c r="D64" s="3"/>
      <c r="E64" s="42"/>
      <c r="F64" s="37"/>
      <c r="G64" s="37"/>
      <c r="H64" s="32">
        <f>I61*C29</f>
        <v>0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1"/>
      <c r="DB64" s="1"/>
    </row>
    <row r="65" spans="1:106" ht="15" customHeight="1" x14ac:dyDescent="0.2">
      <c r="A65" s="3" t="s">
        <v>2</v>
      </c>
      <c r="B65" s="3"/>
      <c r="C65" s="3"/>
      <c r="D65" s="3"/>
      <c r="E65" s="42"/>
      <c r="F65" s="37"/>
      <c r="G65" s="37"/>
      <c r="H65" s="38">
        <f>I61*C30</f>
        <v>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1"/>
      <c r="DB65" s="1"/>
    </row>
    <row r="66" spans="1:106" ht="15" customHeight="1" x14ac:dyDescent="0.2">
      <c r="A66" s="3"/>
      <c r="B66" s="3"/>
      <c r="C66" s="3"/>
      <c r="D66" s="3"/>
      <c r="E66" s="42"/>
      <c r="F66" s="37"/>
      <c r="G66" s="37"/>
      <c r="H66" s="42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1"/>
      <c r="DB66" s="1"/>
    </row>
    <row r="67" spans="1:106" ht="15" customHeight="1" x14ac:dyDescent="0.2">
      <c r="A67" s="3" t="s">
        <v>22</v>
      </c>
      <c r="B67" s="3"/>
      <c r="C67" s="3"/>
      <c r="D67" s="3"/>
      <c r="E67" s="42"/>
      <c r="F67" s="37"/>
      <c r="G67" s="37"/>
      <c r="H67" s="40">
        <f>SUM(H64:H66)</f>
        <v>0</v>
      </c>
      <c r="I67" s="41">
        <f>H67*(1+C28)</f>
        <v>0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1"/>
      <c r="DB67" s="1"/>
    </row>
    <row r="68" spans="1:106" ht="15" customHeight="1" x14ac:dyDescent="0.2">
      <c r="A68" s="3"/>
      <c r="B68" s="3"/>
      <c r="C68" s="3"/>
      <c r="D68" s="3"/>
      <c r="E68" s="28"/>
      <c r="F68" s="27"/>
      <c r="G68" s="27"/>
      <c r="H68" s="28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1"/>
      <c r="DB68" s="1"/>
    </row>
    <row r="69" spans="1:106" ht="15" customHeight="1" thickBot="1" x14ac:dyDescent="0.25">
      <c r="A69" s="3" t="s">
        <v>41</v>
      </c>
      <c r="B69" s="51"/>
      <c r="C69" s="3"/>
      <c r="D69" s="3"/>
      <c r="E69" s="51"/>
      <c r="F69" s="27"/>
      <c r="G69" s="27"/>
      <c r="H69" s="3"/>
      <c r="I69" s="52">
        <f>I61+I67</f>
        <v>31.08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1"/>
      <c r="DB69" s="1"/>
    </row>
    <row r="70" spans="1:106" ht="15" customHeight="1" thickTop="1" x14ac:dyDescent="0.2">
      <c r="A70" s="3"/>
      <c r="B70" s="3"/>
      <c r="C70" s="3"/>
      <c r="D70" s="27"/>
      <c r="E70" s="3"/>
      <c r="F70" s="3"/>
      <c r="G70" s="28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1"/>
      <c r="DB70" s="1"/>
    </row>
    <row r="71" spans="1:106" ht="15" customHeight="1" x14ac:dyDescent="0.2">
      <c r="A71" s="53" t="s">
        <v>61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1"/>
      <c r="DB71" s="1"/>
    </row>
    <row r="72" spans="1:106" ht="15" customHeight="1" x14ac:dyDescent="0.2">
      <c r="A72" s="3"/>
      <c r="B72" s="3"/>
      <c r="C72" s="72"/>
      <c r="D72" s="72"/>
      <c r="E72" s="3"/>
      <c r="F72" s="73"/>
      <c r="G72" s="73"/>
      <c r="H72" s="7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1"/>
      <c r="DB72" s="1"/>
    </row>
    <row r="73" spans="1:106" ht="15" customHeight="1" x14ac:dyDescent="0.2">
      <c r="A73" s="3"/>
      <c r="B73" s="3"/>
      <c r="C73" s="23" t="s">
        <v>3</v>
      </c>
      <c r="D73" s="23" t="s">
        <v>4</v>
      </c>
      <c r="E73" s="3"/>
      <c r="F73" s="54"/>
      <c r="G73" s="54"/>
      <c r="H73" s="54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1"/>
      <c r="DB73" s="1"/>
    </row>
    <row r="74" spans="1:106" ht="15" customHeight="1" x14ac:dyDescent="0.2">
      <c r="A74" s="3"/>
      <c r="B74" s="3" t="s">
        <v>23</v>
      </c>
      <c r="C74" s="55">
        <v>0</v>
      </c>
      <c r="D74" s="55">
        <v>0</v>
      </c>
      <c r="E74" s="56"/>
      <c r="F74" s="56"/>
      <c r="G74" s="56"/>
      <c r="H74" s="56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1"/>
      <c r="DB74" s="1"/>
    </row>
    <row r="75" spans="1:106" ht="15" customHeight="1" x14ac:dyDescent="0.2">
      <c r="A75" s="3"/>
      <c r="B75" s="3" t="s">
        <v>44</v>
      </c>
      <c r="C75" s="28">
        <f>I69*C74</f>
        <v>0</v>
      </c>
      <c r="D75" s="28">
        <f>I69*D74</f>
        <v>0</v>
      </c>
      <c r="E75" s="57"/>
      <c r="F75" s="57"/>
      <c r="G75" s="57"/>
      <c r="H75" s="57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1"/>
      <c r="DB75" s="1"/>
    </row>
    <row r="76" spans="1:106" ht="1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1"/>
      <c r="DB76" s="1"/>
    </row>
    <row r="77" spans="1:106" ht="15" customHeight="1" thickBot="1" x14ac:dyDescent="0.25">
      <c r="A77" s="8"/>
      <c r="B77" s="8"/>
      <c r="C77" s="8"/>
      <c r="D77" s="8"/>
      <c r="E77" s="12"/>
      <c r="F77" s="12"/>
      <c r="G77" s="12"/>
      <c r="H77" s="12"/>
      <c r="I77" s="12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1"/>
      <c r="DB77" s="1"/>
    </row>
    <row r="78" spans="1:106" ht="15" customHeight="1" thickTop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1"/>
      <c r="DB78" s="1"/>
    </row>
    <row r="79" spans="1:106" ht="15" customHeight="1" x14ac:dyDescent="0.2">
      <c r="A79" s="3"/>
      <c r="B79" s="3"/>
      <c r="C79" s="3"/>
      <c r="D79" s="3"/>
      <c r="E79" s="3"/>
      <c r="F79" s="3"/>
      <c r="G79" s="3"/>
      <c r="H79" s="3"/>
      <c r="I79" s="58" t="s">
        <v>21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1"/>
      <c r="DB79" s="1"/>
    </row>
    <row r="80" spans="1:106" ht="1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1"/>
      <c r="DB80" s="1"/>
    </row>
    <row r="81" spans="1:106" ht="1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1"/>
      <c r="DB81" s="1"/>
    </row>
    <row r="82" spans="1:106" ht="1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1"/>
      <c r="DB82" s="1"/>
    </row>
    <row r="83" spans="1:106" ht="1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1"/>
      <c r="DB83" s="1"/>
    </row>
    <row r="84" spans="1:106" ht="1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1"/>
      <c r="DB84" s="1"/>
    </row>
    <row r="85" spans="1:106" ht="1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1"/>
      <c r="DB85" s="1"/>
    </row>
    <row r="86" spans="1:106" ht="1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1"/>
      <c r="DB86" s="1"/>
    </row>
    <row r="87" spans="1:106" ht="1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1"/>
      <c r="DB87" s="1"/>
    </row>
    <row r="88" spans="1:106" ht="1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1"/>
      <c r="DB88" s="1"/>
    </row>
    <row r="89" spans="1:106" ht="1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1"/>
      <c r="DB89" s="1"/>
    </row>
    <row r="90" spans="1:106" ht="1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1"/>
      <c r="DB90" s="1"/>
    </row>
    <row r="91" spans="1:106" ht="1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1"/>
      <c r="DB91" s="1"/>
    </row>
    <row r="92" spans="1:106" ht="1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1"/>
      <c r="DB92" s="1"/>
    </row>
    <row r="93" spans="1:106" ht="1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1"/>
      <c r="DB93" s="1"/>
    </row>
    <row r="94" spans="1:106" ht="1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1"/>
      <c r="DB94" s="1"/>
    </row>
    <row r="95" spans="1:106" ht="1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1"/>
      <c r="DB95" s="1"/>
    </row>
    <row r="96" spans="1:106" ht="1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1"/>
      <c r="DB96" s="1"/>
    </row>
    <row r="97" spans="1:106" ht="1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1"/>
      <c r="DB97" s="1"/>
    </row>
    <row r="98" spans="1:106" ht="1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1"/>
      <c r="DB98" s="1"/>
    </row>
    <row r="99" spans="1:106" ht="1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1"/>
      <c r="DB99" s="1"/>
    </row>
    <row r="100" spans="1:106" ht="1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1"/>
      <c r="DB100" s="1"/>
    </row>
    <row r="101" spans="1:106" ht="1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1"/>
      <c r="DB101" s="1"/>
    </row>
    <row r="102" spans="1:106" ht="1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1"/>
      <c r="DB102" s="1"/>
    </row>
    <row r="103" spans="1:106" ht="1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1"/>
      <c r="DB103" s="1"/>
    </row>
    <row r="104" spans="1:106" ht="1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1"/>
      <c r="DB104" s="1"/>
    </row>
    <row r="105" spans="1:106" ht="1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1"/>
      <c r="DB105" s="1"/>
    </row>
    <row r="106" spans="1:106" ht="1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1"/>
      <c r="DB106" s="1"/>
    </row>
    <row r="107" spans="1:106" ht="1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1"/>
      <c r="DB107" s="1"/>
    </row>
    <row r="108" spans="1:106" ht="1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1"/>
      <c r="DB108" s="1"/>
    </row>
    <row r="109" spans="1:106" ht="1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1"/>
      <c r="DB109" s="1"/>
    </row>
    <row r="110" spans="1:106" ht="1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1"/>
      <c r="DB110" s="1"/>
    </row>
    <row r="111" spans="1:106" ht="1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1"/>
      <c r="DB111" s="1"/>
    </row>
    <row r="112" spans="1:106" ht="1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1"/>
      <c r="DB112" s="1"/>
    </row>
    <row r="113" spans="1:106" ht="1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1"/>
      <c r="DB113" s="1"/>
    </row>
    <row r="114" spans="1:106" ht="1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1"/>
      <c r="DB114" s="1"/>
    </row>
    <row r="115" spans="1:106" ht="1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1"/>
      <c r="DB115" s="1"/>
    </row>
    <row r="116" spans="1:106" ht="1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1"/>
      <c r="DB116" s="1"/>
    </row>
    <row r="117" spans="1:106" ht="1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1"/>
      <c r="DB117" s="1"/>
    </row>
    <row r="118" spans="1:106" ht="1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1"/>
      <c r="DB118" s="1"/>
    </row>
    <row r="119" spans="1:106" ht="1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1"/>
      <c r="DB119" s="1"/>
    </row>
    <row r="120" spans="1:106" ht="1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1"/>
      <c r="DB120" s="1"/>
    </row>
    <row r="121" spans="1:106" ht="1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1"/>
      <c r="DB121" s="1"/>
    </row>
    <row r="122" spans="1:106" ht="1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1"/>
      <c r="DB122" s="1"/>
    </row>
    <row r="123" spans="1:106" ht="1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1"/>
      <c r="DB123" s="1"/>
    </row>
    <row r="124" spans="1:106" ht="1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1"/>
      <c r="DB124" s="1"/>
    </row>
    <row r="125" spans="1:106" ht="1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1"/>
      <c r="DB125" s="1"/>
    </row>
    <row r="126" spans="1:106" ht="1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1"/>
      <c r="DB126" s="1"/>
    </row>
    <row r="127" spans="1:106" ht="1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1"/>
      <c r="DB127" s="1"/>
    </row>
    <row r="128" spans="1:106" ht="1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1"/>
      <c r="DB128" s="1"/>
    </row>
    <row r="129" spans="1:106" ht="1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1"/>
      <c r="DB129" s="1"/>
    </row>
    <row r="130" spans="1:106" ht="1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1"/>
      <c r="DB130" s="1"/>
    </row>
    <row r="131" spans="1:106" ht="1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1"/>
      <c r="DB131" s="1"/>
    </row>
    <row r="132" spans="1:106" ht="1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1"/>
      <c r="DB132" s="1"/>
    </row>
    <row r="133" spans="1:106" ht="1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1"/>
      <c r="DB133" s="1"/>
    </row>
    <row r="134" spans="1:106" ht="1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1"/>
      <c r="DB134" s="1"/>
    </row>
    <row r="135" spans="1:106" ht="1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1"/>
      <c r="DB135" s="1"/>
    </row>
    <row r="136" spans="1:106" ht="1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1"/>
      <c r="DB136" s="1"/>
    </row>
    <row r="137" spans="1:106" ht="1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1"/>
      <c r="DB137" s="1"/>
    </row>
    <row r="138" spans="1:106" ht="1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1"/>
      <c r="DB138" s="1"/>
    </row>
    <row r="139" spans="1:106" ht="1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1"/>
      <c r="DB139" s="1"/>
    </row>
    <row r="140" spans="1:106" ht="1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1"/>
      <c r="DB140" s="1"/>
    </row>
    <row r="141" spans="1:106" ht="1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1"/>
      <c r="DB141" s="1"/>
    </row>
    <row r="142" spans="1:106" ht="1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1"/>
      <c r="DB142" s="1"/>
    </row>
    <row r="143" spans="1:106" ht="1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1"/>
      <c r="DB143" s="1"/>
    </row>
    <row r="144" spans="1:106" ht="1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1"/>
      <c r="DB144" s="1"/>
    </row>
    <row r="145" spans="1:106" ht="1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1"/>
      <c r="DB145" s="1"/>
    </row>
    <row r="146" spans="1:106" ht="1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1"/>
      <c r="DB146" s="1"/>
    </row>
    <row r="147" spans="1:106" ht="1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1"/>
      <c r="DB147" s="1"/>
    </row>
    <row r="148" spans="1:106" ht="1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1"/>
      <c r="DB148" s="1"/>
    </row>
    <row r="149" spans="1:106" ht="1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1"/>
      <c r="DB149" s="1"/>
    </row>
    <row r="150" spans="1:106" ht="1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1"/>
      <c r="DB150" s="1"/>
    </row>
    <row r="151" spans="1:106" ht="1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1"/>
      <c r="DB151" s="1"/>
    </row>
    <row r="152" spans="1:106" ht="1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1"/>
      <c r="DB152" s="1"/>
    </row>
    <row r="153" spans="1:106" ht="1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1"/>
      <c r="DB153" s="1"/>
    </row>
    <row r="154" spans="1:106" ht="1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1"/>
      <c r="DB154" s="1"/>
    </row>
    <row r="155" spans="1:106" ht="1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1"/>
      <c r="DB155" s="1"/>
    </row>
    <row r="156" spans="1:106" ht="1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1"/>
      <c r="DB156" s="1"/>
    </row>
    <row r="157" spans="1:106" ht="1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1"/>
      <c r="DB157" s="1"/>
    </row>
    <row r="158" spans="1:106" ht="1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1"/>
      <c r="DB158" s="1"/>
    </row>
    <row r="159" spans="1:106" ht="1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1"/>
      <c r="DB159" s="1"/>
    </row>
    <row r="160" spans="1:106" ht="1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1"/>
      <c r="DB160" s="1"/>
    </row>
    <row r="161" spans="1:106" ht="1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1"/>
      <c r="DB161" s="1"/>
    </row>
    <row r="162" spans="1:106" ht="1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1"/>
      <c r="DB162" s="1"/>
    </row>
    <row r="163" spans="1:106" ht="1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1"/>
      <c r="DB163" s="1"/>
    </row>
    <row r="164" spans="1:106" ht="1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1"/>
      <c r="DB164" s="1"/>
    </row>
    <row r="165" spans="1:106" ht="1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1"/>
      <c r="DB165" s="1"/>
    </row>
    <row r="166" spans="1:106" ht="1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1"/>
      <c r="DB166" s="1"/>
    </row>
    <row r="167" spans="1:106" ht="1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1"/>
      <c r="DB167" s="1"/>
    </row>
    <row r="168" spans="1:106" ht="1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1"/>
      <c r="DB168" s="1"/>
    </row>
    <row r="169" spans="1:106" ht="1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1"/>
      <c r="DB169" s="1"/>
    </row>
    <row r="170" spans="1:106" ht="1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1"/>
      <c r="DB170" s="1"/>
    </row>
    <row r="171" spans="1:106" ht="1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1"/>
      <c r="DB171" s="1"/>
    </row>
    <row r="172" spans="1:106" ht="1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1"/>
      <c r="DB172" s="1"/>
    </row>
    <row r="173" spans="1:106" ht="1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1"/>
      <c r="DB173" s="1"/>
    </row>
    <row r="174" spans="1:106" ht="1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1"/>
      <c r="DB174" s="1"/>
    </row>
    <row r="175" spans="1:106" ht="1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1"/>
      <c r="DB175" s="1"/>
    </row>
    <row r="176" spans="1:106" ht="1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1"/>
      <c r="DB176" s="1"/>
    </row>
    <row r="177" spans="1:106" ht="1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1"/>
      <c r="DB177" s="1"/>
    </row>
    <row r="178" spans="1:106" ht="1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1"/>
      <c r="DB178" s="1"/>
    </row>
    <row r="179" spans="1:106" ht="1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1"/>
      <c r="DB179" s="1"/>
    </row>
    <row r="180" spans="1:106" ht="1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1"/>
      <c r="DB180" s="1"/>
    </row>
    <row r="181" spans="1:106" ht="1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1"/>
      <c r="DB181" s="1"/>
    </row>
    <row r="182" spans="1:106" ht="1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1"/>
      <c r="DB182" s="1"/>
    </row>
    <row r="183" spans="1:106" ht="1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1"/>
      <c r="DB183" s="1"/>
    </row>
    <row r="184" spans="1:106" ht="1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1"/>
      <c r="DB184" s="1"/>
    </row>
    <row r="185" spans="1:106" ht="1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1"/>
      <c r="DB185" s="1"/>
    </row>
    <row r="186" spans="1:106" ht="1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1"/>
      <c r="DB186" s="1"/>
    </row>
    <row r="187" spans="1:106" ht="1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1"/>
      <c r="DB187" s="1"/>
    </row>
    <row r="188" spans="1:106" ht="1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1"/>
      <c r="DB188" s="1"/>
    </row>
    <row r="189" spans="1:106" ht="1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1"/>
      <c r="DB189" s="1"/>
    </row>
    <row r="190" spans="1:106" ht="1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1"/>
      <c r="DB190" s="1"/>
    </row>
    <row r="191" spans="1:106" ht="1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1"/>
      <c r="DB191" s="1"/>
    </row>
    <row r="192" spans="1:106" ht="1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1"/>
      <c r="DB192" s="1"/>
    </row>
    <row r="193" spans="1:106" ht="1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1"/>
      <c r="DB193" s="1"/>
    </row>
    <row r="194" spans="1:106" ht="1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1"/>
      <c r="DB194" s="1"/>
    </row>
    <row r="195" spans="1:106" ht="1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1"/>
      <c r="DB195" s="1"/>
    </row>
    <row r="196" spans="1:106" ht="1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1"/>
      <c r="DB196" s="1"/>
    </row>
    <row r="197" spans="1:106" ht="1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1"/>
      <c r="DB197" s="1"/>
    </row>
    <row r="198" spans="1:106" ht="1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1"/>
      <c r="DB198" s="1"/>
    </row>
    <row r="199" spans="1:106" ht="1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1"/>
      <c r="DB199" s="1"/>
    </row>
    <row r="200" spans="1:106" ht="1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1"/>
      <c r="DB200" s="1"/>
    </row>
    <row r="201" spans="1:106" ht="1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1"/>
      <c r="DB201" s="1"/>
    </row>
    <row r="202" spans="1:106" ht="1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1"/>
      <c r="DB202" s="1"/>
    </row>
    <row r="203" spans="1:106" ht="1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1"/>
      <c r="DB203" s="1"/>
    </row>
    <row r="204" spans="1:106" ht="1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1"/>
      <c r="DB204" s="1"/>
    </row>
    <row r="205" spans="1:106" ht="1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1"/>
      <c r="DB205" s="1"/>
    </row>
    <row r="206" spans="1:106" ht="1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1"/>
      <c r="DB206" s="1"/>
    </row>
    <row r="207" spans="1:106" ht="1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1"/>
      <c r="DB207" s="1"/>
    </row>
    <row r="208" spans="1:106" ht="1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1"/>
      <c r="DB208" s="1"/>
    </row>
    <row r="209" spans="1:106" ht="1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1"/>
      <c r="DB209" s="1"/>
    </row>
    <row r="210" spans="1:106" ht="1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1"/>
      <c r="DB210" s="1"/>
    </row>
    <row r="211" spans="1:106" ht="1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1"/>
      <c r="DB211" s="1"/>
    </row>
    <row r="212" spans="1:106" ht="1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1"/>
      <c r="DB212" s="1"/>
    </row>
    <row r="213" spans="1:106" ht="1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1"/>
      <c r="DB213" s="1"/>
    </row>
    <row r="214" spans="1:106" ht="1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1"/>
      <c r="DB214" s="1"/>
    </row>
    <row r="215" spans="1:106" ht="1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1"/>
      <c r="DB215" s="1"/>
    </row>
    <row r="216" spans="1:106" ht="1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1"/>
      <c r="DB216" s="1"/>
    </row>
    <row r="217" spans="1:106" ht="1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1"/>
      <c r="DB217" s="1"/>
    </row>
    <row r="218" spans="1:106" ht="1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1"/>
      <c r="DB218" s="1"/>
    </row>
    <row r="219" spans="1:106" ht="1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1"/>
      <c r="DB219" s="1"/>
    </row>
    <row r="220" spans="1:106" ht="1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1"/>
      <c r="DB220" s="1"/>
    </row>
    <row r="221" spans="1:106" ht="1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1"/>
      <c r="DB221" s="1"/>
    </row>
    <row r="222" spans="1:106" ht="1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1"/>
      <c r="DB222" s="1"/>
    </row>
    <row r="223" spans="1:106" ht="1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1"/>
      <c r="DB223" s="1"/>
    </row>
    <row r="224" spans="1:106" ht="1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1"/>
      <c r="DB224" s="1"/>
    </row>
    <row r="225" spans="1:106" ht="1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1"/>
      <c r="DB225" s="1"/>
    </row>
    <row r="226" spans="1:106" ht="1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1"/>
      <c r="DB226" s="1"/>
    </row>
    <row r="227" spans="1:106" ht="1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1"/>
      <c r="DB227" s="1"/>
    </row>
    <row r="228" spans="1:106" ht="1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1"/>
      <c r="DB228" s="1"/>
    </row>
    <row r="229" spans="1:106" ht="1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1"/>
      <c r="DB229" s="1"/>
    </row>
    <row r="230" spans="1:106" ht="1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1"/>
      <c r="DB230" s="1"/>
    </row>
    <row r="231" spans="1:106" ht="1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1"/>
      <c r="DB231" s="1"/>
    </row>
    <row r="232" spans="1:106" ht="1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1"/>
      <c r="DB232" s="1"/>
    </row>
    <row r="233" spans="1:106" ht="1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1"/>
      <c r="DB233" s="1"/>
    </row>
    <row r="234" spans="1:106" ht="1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1"/>
      <c r="DB234" s="1"/>
    </row>
    <row r="235" spans="1:106" ht="1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1"/>
      <c r="DB235" s="1"/>
    </row>
    <row r="236" spans="1:106" ht="1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1"/>
      <c r="DB236" s="1"/>
    </row>
    <row r="237" spans="1:106" ht="1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1"/>
      <c r="DB237" s="1"/>
    </row>
    <row r="238" spans="1:106" ht="1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1"/>
      <c r="DB238" s="1"/>
    </row>
    <row r="239" spans="1:106" ht="1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1"/>
      <c r="DB239" s="1"/>
    </row>
    <row r="240" spans="1:106" ht="1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1"/>
      <c r="DB240" s="1"/>
    </row>
    <row r="241" spans="1:106" ht="1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1"/>
      <c r="DB241" s="1"/>
    </row>
    <row r="242" spans="1:106" ht="1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1"/>
      <c r="DB242" s="1"/>
    </row>
    <row r="243" spans="1:106" ht="1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1"/>
      <c r="DB243" s="1"/>
    </row>
    <row r="244" spans="1:106" ht="1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1"/>
      <c r="DB244" s="1"/>
    </row>
    <row r="245" spans="1:106" ht="1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1"/>
      <c r="DB245" s="1"/>
    </row>
    <row r="246" spans="1:106" ht="1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1"/>
      <c r="DB246" s="1"/>
    </row>
    <row r="247" spans="1:106" ht="1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1"/>
      <c r="DB247" s="1"/>
    </row>
    <row r="248" spans="1:106" ht="1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1"/>
      <c r="DB248" s="1"/>
    </row>
    <row r="249" spans="1:106" ht="1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1"/>
      <c r="DB249" s="1"/>
    </row>
    <row r="250" spans="1:106" ht="1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1"/>
      <c r="DB250" s="1"/>
    </row>
    <row r="251" spans="1:106" ht="1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1"/>
      <c r="DB251" s="1"/>
    </row>
    <row r="252" spans="1:106" ht="1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1"/>
      <c r="DB252" s="1"/>
    </row>
    <row r="253" spans="1:106" ht="1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1"/>
      <c r="DB253" s="1"/>
    </row>
    <row r="254" spans="1:106" ht="1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1"/>
      <c r="DB254" s="1"/>
    </row>
    <row r="255" spans="1:106" ht="1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1"/>
      <c r="DB255" s="1"/>
    </row>
    <row r="256" spans="1:106" ht="1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1"/>
      <c r="DB256" s="1"/>
    </row>
    <row r="257" spans="1:106" ht="1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1"/>
      <c r="DB257" s="1"/>
    </row>
    <row r="258" spans="1:106" ht="1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1"/>
      <c r="DB258" s="1"/>
    </row>
    <row r="259" spans="1:106" ht="1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1"/>
      <c r="DB259" s="1"/>
    </row>
    <row r="260" spans="1:106" ht="1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1"/>
      <c r="DB260" s="1"/>
    </row>
    <row r="261" spans="1:106" ht="1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1"/>
      <c r="DB261" s="1"/>
    </row>
    <row r="262" spans="1:106" ht="1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1"/>
      <c r="DB262" s="1"/>
    </row>
    <row r="263" spans="1:106" ht="1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1"/>
      <c r="DB263" s="1"/>
    </row>
    <row r="264" spans="1:106" ht="1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1"/>
      <c r="DB264" s="1"/>
    </row>
    <row r="265" spans="1:106" ht="1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1"/>
      <c r="DB265" s="1"/>
    </row>
    <row r="266" spans="1:106" ht="1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1"/>
      <c r="DB266" s="1"/>
    </row>
    <row r="267" spans="1:106" ht="1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1"/>
      <c r="DB267" s="1"/>
    </row>
    <row r="268" spans="1:106" ht="1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1"/>
      <c r="DB268" s="1"/>
    </row>
    <row r="269" spans="1:106" ht="1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1"/>
      <c r="DB269" s="1"/>
    </row>
    <row r="270" spans="1:106" ht="1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1"/>
      <c r="DB270" s="1"/>
    </row>
    <row r="271" spans="1:106" ht="1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1"/>
      <c r="DB271" s="1"/>
    </row>
    <row r="272" spans="1:106" ht="1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1"/>
      <c r="DB272" s="1"/>
    </row>
    <row r="273" spans="1:106" ht="1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1"/>
      <c r="DB273" s="1"/>
    </row>
    <row r="274" spans="1:106" ht="1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1"/>
      <c r="DB274" s="1"/>
    </row>
    <row r="275" spans="1:106" ht="1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1"/>
      <c r="DB275" s="1"/>
    </row>
    <row r="276" spans="1:106" ht="1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1"/>
      <c r="DB276" s="1"/>
    </row>
    <row r="277" spans="1:106" ht="1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1"/>
      <c r="DB277" s="1"/>
    </row>
    <row r="278" spans="1:106" ht="1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1"/>
      <c r="DB278" s="1"/>
    </row>
    <row r="279" spans="1:106" ht="1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1"/>
      <c r="DB279" s="1"/>
    </row>
    <row r="280" spans="1:106" ht="1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1"/>
      <c r="DB280" s="1"/>
    </row>
    <row r="281" spans="1:106" ht="1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1"/>
      <c r="DB281" s="1"/>
    </row>
    <row r="282" spans="1:106" ht="1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1"/>
      <c r="DB282" s="1"/>
    </row>
    <row r="283" spans="1:106" ht="1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1"/>
      <c r="DB283" s="1"/>
    </row>
    <row r="284" spans="1:106" ht="1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1"/>
      <c r="DB284" s="1"/>
    </row>
    <row r="285" spans="1:106" ht="1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1"/>
      <c r="DB285" s="1"/>
    </row>
    <row r="286" spans="1:106" ht="1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1"/>
      <c r="DB286" s="1"/>
    </row>
    <row r="287" spans="1:106" ht="1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1"/>
      <c r="DB287" s="1"/>
    </row>
    <row r="288" spans="1:106" ht="1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1"/>
      <c r="DB288" s="1"/>
    </row>
    <row r="289" spans="1:106" ht="1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1"/>
      <c r="DB289" s="1"/>
    </row>
    <row r="290" spans="1:106" ht="1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1"/>
      <c r="DB290" s="1"/>
    </row>
    <row r="291" spans="1:106" ht="1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1"/>
      <c r="DB291" s="1"/>
    </row>
    <row r="292" spans="1:106" ht="1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1"/>
      <c r="DB292" s="1"/>
    </row>
    <row r="293" spans="1:106" ht="1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1"/>
      <c r="DB293" s="1"/>
    </row>
    <row r="294" spans="1:106" ht="1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1"/>
      <c r="DB294" s="1"/>
    </row>
    <row r="295" spans="1:106" ht="1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1"/>
      <c r="DB295" s="1"/>
    </row>
    <row r="296" spans="1:106" ht="1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1"/>
      <c r="DB296" s="1"/>
    </row>
    <row r="297" spans="1:106" ht="1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1"/>
      <c r="DB297" s="1"/>
    </row>
    <row r="298" spans="1:106" ht="1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1"/>
      <c r="DB298" s="1"/>
    </row>
    <row r="299" spans="1:106" ht="1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1"/>
      <c r="DB299" s="1"/>
    </row>
    <row r="300" spans="1:106" ht="1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1"/>
      <c r="DB300" s="1"/>
    </row>
    <row r="301" spans="1:106" ht="1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1"/>
      <c r="DB301" s="1"/>
    </row>
    <row r="302" spans="1:106" ht="1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1"/>
      <c r="DB302" s="1"/>
    </row>
    <row r="303" spans="1:106" ht="1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1"/>
      <c r="DB303" s="1"/>
    </row>
    <row r="304" spans="1:106" ht="1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1"/>
      <c r="DB304" s="1"/>
    </row>
    <row r="305" spans="1:106" ht="1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1"/>
      <c r="DB305" s="1"/>
    </row>
    <row r="306" spans="1:106" ht="1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1"/>
      <c r="DB306" s="1"/>
    </row>
    <row r="307" spans="1:106" ht="1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1"/>
      <c r="DB307" s="1"/>
    </row>
    <row r="308" spans="1:106" ht="1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1"/>
      <c r="DB308" s="1"/>
    </row>
    <row r="309" spans="1:106" ht="1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1"/>
      <c r="DB309" s="1"/>
    </row>
    <row r="310" spans="1:106" ht="1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1"/>
      <c r="DB310" s="1"/>
    </row>
    <row r="311" spans="1:106" ht="1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1"/>
      <c r="DB311" s="1"/>
    </row>
    <row r="312" spans="1:106" ht="1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1"/>
      <c r="DB312" s="1"/>
    </row>
    <row r="313" spans="1:106" ht="1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1"/>
      <c r="DB313" s="1"/>
    </row>
    <row r="314" spans="1:106" ht="1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1"/>
      <c r="DB314" s="1"/>
    </row>
    <row r="315" spans="1:106" ht="1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1"/>
      <c r="DB315" s="1"/>
    </row>
    <row r="316" spans="1:106" ht="1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1"/>
      <c r="DB316" s="1"/>
    </row>
    <row r="317" spans="1:106" ht="1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1"/>
      <c r="DB317" s="1"/>
    </row>
    <row r="318" spans="1:106" ht="1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1"/>
      <c r="DB318" s="1"/>
    </row>
    <row r="319" spans="1:106" ht="1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1"/>
      <c r="DB319" s="1"/>
    </row>
    <row r="320" spans="1:106" ht="1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1"/>
      <c r="DB320" s="1"/>
    </row>
    <row r="321" spans="1:106" ht="1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1"/>
      <c r="DB321" s="1"/>
    </row>
    <row r="322" spans="1:106" ht="1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1"/>
      <c r="DB322" s="1"/>
    </row>
    <row r="323" spans="1:106" ht="1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1"/>
      <c r="DB323" s="1"/>
    </row>
    <row r="324" spans="1:106" ht="16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1"/>
      <c r="DB324" s="1"/>
    </row>
    <row r="325" spans="1:106" ht="16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1"/>
      <c r="DB325" s="1"/>
    </row>
    <row r="326" spans="1:106" ht="16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1"/>
      <c r="DB326" s="1"/>
    </row>
    <row r="327" spans="1:106" ht="16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1"/>
      <c r="DB327" s="1"/>
    </row>
    <row r="328" spans="1:106" ht="16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1"/>
      <c r="DB328" s="1"/>
    </row>
  </sheetData>
  <mergeCells count="2">
    <mergeCell ref="C72:D72"/>
    <mergeCell ref="F72:H72"/>
  </mergeCells>
  <phoneticPr fontId="0" type="noConversion"/>
  <pageMargins left="0.75" right="0.75" top="1" bottom="1" header="0.5" footer="0.5"/>
  <pageSetup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Company>Warrington College of Business Admin.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BITS</dc:creator>
  <cp:lastModifiedBy>Microsoft Office User</cp:lastModifiedBy>
  <cp:lastPrinted>1999-06-17T17:47:27Z</cp:lastPrinted>
  <dcterms:created xsi:type="dcterms:W3CDTF">1998-03-20T00:30:43Z</dcterms:created>
  <dcterms:modified xsi:type="dcterms:W3CDTF">2017-12-10T23:15:53Z</dcterms:modified>
</cp:coreProperties>
</file>